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36" windowWidth="21000" windowHeight="10560"/>
  </bookViews>
  <sheets>
    <sheet name="Sheet2 (7)" sheetId="10" r:id="rId1"/>
    <sheet name="천제" sheetId="11" r:id="rId2"/>
  </sheets>
  <definedNames>
    <definedName name="_xlnm._FilterDatabase" localSheetId="0" hidden="1">'Sheet2 (7)'!$E$1:$E$4</definedName>
    <definedName name="_xlnm._FilterDatabase" localSheetId="1" hidden="1">천제!$E$1:$E$4</definedName>
  </definedNames>
  <calcPr calcId="145621"/>
</workbook>
</file>

<file path=xl/calcChain.xml><?xml version="1.0" encoding="utf-8"?>
<calcChain xmlns="http://schemas.openxmlformats.org/spreadsheetml/2006/main">
  <c r="D23" i="11" l="1"/>
  <c r="J19" i="11" l="1"/>
  <c r="J18" i="11"/>
  <c r="J17" i="11"/>
  <c r="J16" i="11"/>
  <c r="B16" i="11"/>
  <c r="J15" i="11"/>
  <c r="B15" i="11"/>
  <c r="J14" i="11"/>
  <c r="B14" i="11"/>
  <c r="J13" i="11"/>
  <c r="B13" i="11"/>
  <c r="I11" i="11"/>
  <c r="J11" i="11" s="1"/>
  <c r="F6" i="11"/>
  <c r="I12" i="11" s="1"/>
  <c r="J12" i="11" s="1"/>
  <c r="B21" i="11" s="1"/>
  <c r="D22" i="11" l="1"/>
  <c r="D24" i="11" s="1"/>
  <c r="C23" i="11"/>
  <c r="B22" i="11"/>
  <c r="B23" i="11" s="1"/>
  <c r="I11" i="10"/>
  <c r="H29" i="11" l="1"/>
  <c r="H28" i="11"/>
  <c r="B16" i="10"/>
  <c r="B13" i="10"/>
  <c r="J11" i="10"/>
  <c r="J19" i="10"/>
  <c r="J18" i="10"/>
  <c r="J17" i="10"/>
  <c r="J16" i="10"/>
  <c r="J15" i="10"/>
  <c r="B15" i="10"/>
  <c r="J14" i="10"/>
  <c r="B14" i="10"/>
  <c r="J13" i="10"/>
  <c r="F6" i="10"/>
  <c r="I12" i="10" s="1"/>
  <c r="J12" i="10" l="1"/>
  <c r="D22" i="10" s="1"/>
  <c r="B22" i="10" l="1"/>
  <c r="C22" i="10"/>
  <c r="B21" i="10"/>
  <c r="D23" i="10" l="1"/>
  <c r="H29" i="10" s="1"/>
  <c r="C23" i="10"/>
  <c r="C24" i="10" s="1"/>
  <c r="B23" i="10"/>
  <c r="H28" i="10" l="1"/>
  <c r="F29" i="10"/>
  <c r="F28" i="10"/>
  <c r="G28" i="10"/>
  <c r="G29" i="10"/>
  <c r="D24" i="10"/>
  <c r="B24" i="10"/>
</calcChain>
</file>

<file path=xl/sharedStrings.xml><?xml version="1.0" encoding="utf-8"?>
<sst xmlns="http://schemas.openxmlformats.org/spreadsheetml/2006/main" count="117" uniqueCount="68">
  <si>
    <t>MATK</t>
    <phoneticPr fontId="3" type="noConversion"/>
  </si>
  <si>
    <t>필요 스텟 입력란</t>
    <phoneticPr fontId="3" type="noConversion"/>
  </si>
  <si>
    <t>보스형 적에게 %</t>
    <phoneticPr fontId="3" type="noConversion"/>
  </si>
  <si>
    <t>몬스터 크기 %</t>
    <phoneticPr fontId="3" type="noConversion"/>
  </si>
  <si>
    <t>몬스터의 속성 %</t>
    <phoneticPr fontId="3" type="noConversion"/>
  </si>
  <si>
    <t>몬스터의 종족 %</t>
    <phoneticPr fontId="3" type="noConversion"/>
  </si>
  <si>
    <t>레벨계수</t>
    <phoneticPr fontId="3" type="noConversion"/>
  </si>
  <si>
    <t>스킬%</t>
    <phoneticPr fontId="3" type="noConversion"/>
  </si>
  <si>
    <t>예상데미지</t>
    <phoneticPr fontId="3" type="noConversion"/>
  </si>
  <si>
    <t>무기 정보 입력</t>
    <phoneticPr fontId="3" type="noConversion"/>
  </si>
  <si>
    <t>무기 등급</t>
    <phoneticPr fontId="3" type="noConversion"/>
  </si>
  <si>
    <t>무기 제련도</t>
    <phoneticPr fontId="3" type="noConversion"/>
  </si>
  <si>
    <t>무기등급</t>
    <phoneticPr fontId="3" type="noConversion"/>
  </si>
  <si>
    <t>A</t>
    <phoneticPr fontId="3" type="noConversion"/>
  </si>
  <si>
    <t>D</t>
    <phoneticPr fontId="3" type="noConversion"/>
  </si>
  <si>
    <t>C</t>
    <phoneticPr fontId="3" type="noConversion"/>
  </si>
  <si>
    <t>B</t>
    <phoneticPr fontId="3" type="noConversion"/>
  </si>
  <si>
    <t>무등급</t>
    <phoneticPr fontId="3" type="noConversion"/>
  </si>
  <si>
    <t>S.MATK</t>
    <phoneticPr fontId="3" type="noConversion"/>
  </si>
  <si>
    <t>LUK</t>
    <phoneticPr fontId="3" type="noConversion"/>
  </si>
  <si>
    <t>LEVEL</t>
    <phoneticPr fontId="3" type="noConversion"/>
  </si>
  <si>
    <t>DEX</t>
    <phoneticPr fontId="3" type="noConversion"/>
  </si>
  <si>
    <t>스킬증뎀%</t>
    <phoneticPr fontId="3" type="noConversion"/>
  </si>
  <si>
    <t>랜타 범위</t>
    <phoneticPr fontId="3" type="noConversion"/>
  </si>
  <si>
    <t>STR</t>
    <phoneticPr fontId="3" type="noConversion"/>
  </si>
  <si>
    <t>POW</t>
    <phoneticPr fontId="3" type="noConversion"/>
  </si>
  <si>
    <t>스텟 ATK</t>
    <phoneticPr fontId="3" type="noConversion"/>
  </si>
  <si>
    <t>STR보너스 ATK</t>
    <phoneticPr fontId="3" type="noConversion"/>
  </si>
  <si>
    <t>마스터리 ATK</t>
    <phoneticPr fontId="3" type="noConversion"/>
  </si>
  <si>
    <t>무기 ATK</t>
    <phoneticPr fontId="3" type="noConversion"/>
  </si>
  <si>
    <t>무기 제련 PATK</t>
    <phoneticPr fontId="3" type="noConversion"/>
  </si>
  <si>
    <t>PATK</t>
    <phoneticPr fontId="3" type="noConversion"/>
  </si>
  <si>
    <t>ATK%</t>
    <phoneticPr fontId="3" type="noConversion"/>
  </si>
  <si>
    <t>원거리 %</t>
    <phoneticPr fontId="3" type="noConversion"/>
  </si>
  <si>
    <t>POW계수</t>
    <phoneticPr fontId="3" type="noConversion"/>
  </si>
  <si>
    <t>전체 장비 ATK</t>
    <phoneticPr fontId="3" type="noConversion"/>
  </si>
  <si>
    <t>크리티컬 데미지</t>
    <phoneticPr fontId="3" type="noConversion"/>
  </si>
  <si>
    <t>전체 ATK</t>
    <phoneticPr fontId="3" type="noConversion"/>
  </si>
  <si>
    <t>C.RATE</t>
    <phoneticPr fontId="3" type="noConversion"/>
  </si>
  <si>
    <t>5레벨 기준 공격 범위가 11x11셀에서 9x9셀로 감소됩니다.</t>
  </si>
  <si>
    <t>5레벨 기준 기본 공격력이 ATK 14000%에서 ATK 12000%로 감소됩니다.</t>
  </si>
  <si>
    <t>5레벨 기준 성유 효과 대상 기본 공격력이 ATK 16000%에서 17600%로 증가됩니다.</t>
  </si>
  <si>
    <t>성유 효과가 없는 대상에 대한 POW에 따른 가중치 비율이 15에서 10으로 감소됩니다.</t>
  </si>
  <si>
    <t>- 트리플 레이저</t>
  </si>
  <si>
    <t>스킬 쿨타임이 0.25초에서 0.35초로 증가됩니다.</t>
  </si>
  <si>
    <t>글로벌 쿨타임 0.25초가 추가됩니다.</t>
  </si>
  <si>
    <t>5레벨 기준 기본 1회당 공격력이 ATK 3300%에서 ATK 5050%로 증가됩니다.</t>
  </si>
  <si>
    <t>POW에 따른 가중치 비율이 10에서 12로 증가됩니다.</t>
  </si>
  <si>
    <t>- 가일 스톰</t>
  </si>
  <si>
    <t>스킬 쿨타임이 1.5초에서 1.2초로 감소됩니다.</t>
  </si>
  <si>
    <t>10레벨 기준 SP 소모량이 100에서 120으로 증가됩니다.</t>
  </si>
  <si>
    <t>10레벨 기준 기본 공격력이 ATK 9500%에서 10000%로 증가됩니다.</t>
  </si>
  <si>
    <t>10레벨 기준 공격 범위가 11x11셀에서 9x9셀로 변경됩니다.</t>
  </si>
  <si>
    <t>CON에 따른 가중치 비율이 5에서 10으로 증가됩니다.</t>
  </si>
  <si>
    <t>CON</t>
    <phoneticPr fontId="3" type="noConversion"/>
  </si>
  <si>
    <t>무기제련도  ATK</t>
    <phoneticPr fontId="3" type="noConversion"/>
  </si>
  <si>
    <t>무기랜덤  ATK</t>
    <phoneticPr fontId="3" type="noConversion"/>
  </si>
  <si>
    <t>CRT</t>
    <phoneticPr fontId="3" type="noConversion"/>
  </si>
  <si>
    <t>무기 제외 ATK</t>
    <phoneticPr fontId="3" type="noConversion"/>
  </si>
  <si>
    <t>무기 제외 P.ATK</t>
    <phoneticPr fontId="3" type="noConversion"/>
  </si>
  <si>
    <t>무기 옵션 ATK</t>
    <phoneticPr fontId="3" type="noConversion"/>
  </si>
  <si>
    <t>무기 제외 C.RATE</t>
    <phoneticPr fontId="3" type="noConversion"/>
  </si>
  <si>
    <t>계산</t>
    <phoneticPr fontId="3" type="noConversion"/>
  </si>
  <si>
    <t>무기 크기 패널티</t>
    <phoneticPr fontId="3" type="noConversion"/>
  </si>
  <si>
    <t>태천일양</t>
    <phoneticPr fontId="3" type="noConversion"/>
  </si>
  <si>
    <t>태천일양</t>
    <phoneticPr fontId="3" type="noConversion"/>
  </si>
  <si>
    <t>원/근거리 %</t>
    <phoneticPr fontId="3" type="noConversion"/>
  </si>
  <si>
    <t>크리티컬 데미지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</si>
</sst>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rgb="FF666666"/>
      <name val="돋움"/>
      <family val="3"/>
      <charset val="129"/>
    </font>
    <font>
      <sz val="11"/>
      <color rgb="FF9C0006"/>
      <name val="맑은 고딕"/>
      <family val="2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FFC7CE"/>
      </patternFill>
    </fill>
    <fill>
      <patternFill patternType="solid">
        <fgColor theme="9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/>
      <diagonal/>
    </border>
  </borders>
  <cellStyleXfs count="8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2" fillId="2" borderId="1" xfId="1" applyBorder="1">
      <alignment vertical="center"/>
    </xf>
    <xf numFmtId="0" fontId="0" fillId="0" borderId="3" xfId="0" applyBorder="1">
      <alignment vertical="center"/>
    </xf>
    <xf numFmtId="0" fontId="2" fillId="2" borderId="2" xfId="1" applyBorder="1">
      <alignment vertical="center"/>
    </xf>
    <xf numFmtId="176" fontId="1" fillId="6" borderId="9" xfId="5" applyNumberFormat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1" fillId="3" borderId="1" xfId="2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176" fontId="0" fillId="0" borderId="0" xfId="0" applyNumberFormat="1">
      <alignment vertical="center"/>
    </xf>
    <xf numFmtId="0" fontId="0" fillId="0" borderId="6" xfId="0" applyBorder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Fill="1" applyBorder="1">
      <alignment vertical="center"/>
    </xf>
    <xf numFmtId="0" fontId="0" fillId="0" borderId="1" xfId="0" applyFill="1" applyBorder="1">
      <alignment vertical="center"/>
    </xf>
    <xf numFmtId="0" fontId="1" fillId="8" borderId="1" xfId="7" applyBorder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1" fillId="5" borderId="1" xfId="4" applyBorder="1">
      <alignment vertical="center"/>
    </xf>
    <xf numFmtId="0" fontId="1" fillId="4" borderId="12" xfId="3" applyBorder="1">
      <alignment vertical="center"/>
    </xf>
    <xf numFmtId="0" fontId="0" fillId="0" borderId="6" xfId="0" applyBorder="1" applyAlignment="1">
      <alignment horizontal="center" vertical="center"/>
    </xf>
    <xf numFmtId="0" fontId="5" fillId="7" borderId="1" xfId="6" applyBorder="1">
      <alignment vertical="center"/>
    </xf>
    <xf numFmtId="0" fontId="0" fillId="0" borderId="0" xfId="0">
      <alignment vertical="center"/>
    </xf>
    <xf numFmtId="176" fontId="1" fillId="5" borderId="9" xfId="4" applyNumberFormat="1" applyBorder="1" applyAlignment="1">
      <alignment horizontal="center" vertical="center"/>
    </xf>
    <xf numFmtId="176" fontId="1" fillId="4" borderId="13" xfId="3" applyNumberFormat="1" applyBorder="1" applyAlignment="1">
      <alignment horizontal="center" vertical="center"/>
    </xf>
    <xf numFmtId="176" fontId="1" fillId="6" borderId="14" xfId="5" applyNumberFormat="1" applyBorder="1" applyAlignment="1">
      <alignment horizontal="center" vertical="center"/>
    </xf>
    <xf numFmtId="176" fontId="1" fillId="6" borderId="1" xfId="5" applyNumberFormat="1" applyBorder="1" applyAlignment="1">
      <alignment horizontal="center" vertical="center"/>
    </xf>
  </cellXfs>
  <cellStyles count="8">
    <cellStyle name="20% - 강조색1" xfId="2" builtinId="30"/>
    <cellStyle name="20% - 강조색3" xfId="5" builtinId="38"/>
    <cellStyle name="20% - 강조색6" xfId="7" builtinId="50"/>
    <cellStyle name="40% - 강조색1" xfId="3" builtinId="31"/>
    <cellStyle name="40% - 강조색2" xfId="4" builtinId="35"/>
    <cellStyle name="나쁨" xfId="6" builtinId="27"/>
    <cellStyle name="좋음" xfId="1" builtinId="2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83820</xdr:colOff>
      <xdr:row>0</xdr:row>
      <xdr:rowOff>152400</xdr:rowOff>
    </xdr:from>
    <xdr:to>
      <xdr:col>19</xdr:col>
      <xdr:colOff>48632</xdr:colOff>
      <xdr:row>23</xdr:row>
      <xdr:rowOff>122633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39400" y="152400"/>
          <a:ext cx="7211432" cy="5106113"/>
        </a:xfrm>
        <a:prstGeom prst="rect">
          <a:avLst/>
        </a:prstGeom>
      </xdr:spPr>
    </xdr:pic>
    <xdr:clientData/>
  </xdr:twoCellAnchor>
  <xdr:twoCellAnchor editAs="oneCell">
    <xdr:from>
      <xdr:col>4</xdr:col>
      <xdr:colOff>419100</xdr:colOff>
      <xdr:row>11</xdr:row>
      <xdr:rowOff>99060</xdr:rowOff>
    </xdr:from>
    <xdr:to>
      <xdr:col>5</xdr:col>
      <xdr:colOff>919137</xdr:colOff>
      <xdr:row>20</xdr:row>
      <xdr:rowOff>194807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64380" y="2583180"/>
          <a:ext cx="1917357" cy="20845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99060</xdr:colOff>
      <xdr:row>0</xdr:row>
      <xdr:rowOff>30480</xdr:rowOff>
    </xdr:from>
    <xdr:to>
      <xdr:col>19</xdr:col>
      <xdr:colOff>63872</xdr:colOff>
      <xdr:row>22</xdr:row>
      <xdr:rowOff>183593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54640" y="30480"/>
          <a:ext cx="7211432" cy="51061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abSelected="1" zoomScale="85" zoomScaleNormal="85" workbookViewId="0">
      <selection activeCell="L29" sqref="L29"/>
    </sheetView>
  </sheetViews>
  <sheetFormatPr defaultRowHeight="17.399999999999999" x14ac:dyDescent="0.4"/>
  <cols>
    <col min="1" max="1" width="18.19921875" customWidth="1"/>
    <col min="2" max="2" width="9.3984375" bestFit="1" customWidth="1"/>
    <col min="3" max="4" width="13.3984375" customWidth="1"/>
    <col min="5" max="5" width="18.59765625" customWidth="1"/>
    <col min="6" max="6" width="12.3984375" customWidth="1"/>
    <col min="7" max="7" width="13.8984375" customWidth="1"/>
    <col min="8" max="8" width="14.3984375" customWidth="1"/>
    <col min="9" max="9" width="13.3984375" customWidth="1"/>
    <col min="12" max="12" width="24.69921875" customWidth="1"/>
  </cols>
  <sheetData>
    <row r="1" spans="1:13" x14ac:dyDescent="0.4">
      <c r="A1" s="1" t="s">
        <v>1</v>
      </c>
      <c r="B1" s="1"/>
      <c r="E1" t="s">
        <v>9</v>
      </c>
    </row>
    <row r="2" spans="1:13" x14ac:dyDescent="0.4">
      <c r="A2" s="1" t="s">
        <v>20</v>
      </c>
      <c r="B2" s="1">
        <v>243</v>
      </c>
      <c r="E2" s="1" t="s">
        <v>10</v>
      </c>
      <c r="F2" s="1"/>
      <c r="H2" s="1" t="s">
        <v>12</v>
      </c>
      <c r="I2" s="1" t="s">
        <v>0</v>
      </c>
      <c r="J2" s="1" t="s">
        <v>18</v>
      </c>
      <c r="K2" s="2"/>
      <c r="L2" s="11"/>
      <c r="M2" s="11"/>
    </row>
    <row r="3" spans="1:13" x14ac:dyDescent="0.4">
      <c r="A3" s="1" t="s">
        <v>24</v>
      </c>
      <c r="B3" s="1">
        <v>132</v>
      </c>
      <c r="E3" s="1" t="s">
        <v>29</v>
      </c>
      <c r="F3" s="1">
        <v>210</v>
      </c>
      <c r="H3" s="1" t="s">
        <v>17</v>
      </c>
      <c r="I3" s="1">
        <v>8</v>
      </c>
      <c r="J3" s="1">
        <v>2</v>
      </c>
      <c r="K3" s="2"/>
    </row>
    <row r="4" spans="1:13" x14ac:dyDescent="0.4">
      <c r="A4" s="1" t="s">
        <v>21</v>
      </c>
      <c r="B4" s="1">
        <v>109</v>
      </c>
      <c r="E4" s="1" t="s">
        <v>11</v>
      </c>
      <c r="F4" s="1"/>
      <c r="H4" s="1" t="s">
        <v>14</v>
      </c>
      <c r="I4" s="1">
        <v>8.8000000000000007</v>
      </c>
      <c r="J4" s="1">
        <v>2</v>
      </c>
      <c r="K4" s="2"/>
    </row>
    <row r="5" spans="1:13" ht="18" thickBot="1" x14ac:dyDescent="0.45">
      <c r="A5" s="1" t="s">
        <v>19</v>
      </c>
      <c r="B5" s="1">
        <v>103</v>
      </c>
      <c r="E5" s="1" t="s">
        <v>60</v>
      </c>
      <c r="F5" s="1"/>
      <c r="H5" s="1" t="s">
        <v>15</v>
      </c>
      <c r="I5" s="1">
        <v>10.4</v>
      </c>
      <c r="J5" s="1">
        <v>2</v>
      </c>
      <c r="K5" s="2"/>
    </row>
    <row r="6" spans="1:13" ht="21" customHeight="1" thickBot="1" x14ac:dyDescent="0.45">
      <c r="A6" s="1" t="s">
        <v>25</v>
      </c>
      <c r="B6" s="1">
        <v>111</v>
      </c>
      <c r="E6" s="8" t="s">
        <v>30</v>
      </c>
      <c r="F6" s="9">
        <f>2*F4</f>
        <v>0</v>
      </c>
      <c r="H6" s="1" t="s">
        <v>16</v>
      </c>
      <c r="I6" s="1">
        <v>12</v>
      </c>
      <c r="J6" s="1">
        <v>2</v>
      </c>
      <c r="K6" s="2"/>
    </row>
    <row r="7" spans="1:13" x14ac:dyDescent="0.4">
      <c r="A7" s="19" t="s">
        <v>54</v>
      </c>
      <c r="B7" s="19">
        <v>74</v>
      </c>
      <c r="H7" s="1" t="s">
        <v>13</v>
      </c>
      <c r="I7" s="1">
        <v>16</v>
      </c>
      <c r="J7" s="1">
        <v>2</v>
      </c>
      <c r="K7" s="2"/>
    </row>
    <row r="8" spans="1:13" x14ac:dyDescent="0.4">
      <c r="A8" s="19" t="s">
        <v>57</v>
      </c>
      <c r="B8" s="19">
        <v>7</v>
      </c>
    </row>
    <row r="9" spans="1:13" x14ac:dyDescent="0.4">
      <c r="E9" s="1" t="s">
        <v>58</v>
      </c>
      <c r="F9" s="1">
        <v>325</v>
      </c>
    </row>
    <row r="10" spans="1:13" x14ac:dyDescent="0.4">
      <c r="E10" s="1" t="s">
        <v>59</v>
      </c>
      <c r="F10" s="1">
        <v>12</v>
      </c>
    </row>
    <row r="11" spans="1:13" x14ac:dyDescent="0.4">
      <c r="E11" s="1" t="s">
        <v>61</v>
      </c>
      <c r="F11" s="1"/>
      <c r="H11" s="19" t="s">
        <v>38</v>
      </c>
      <c r="I11" s="12">
        <f>F11+B8/3</f>
        <v>2.3333333333333335</v>
      </c>
      <c r="J11" s="20">
        <f>(100+I11)/100</f>
        <v>1.0233333333333332</v>
      </c>
    </row>
    <row r="12" spans="1:13" x14ac:dyDescent="0.4">
      <c r="H12" s="1" t="s">
        <v>31</v>
      </c>
      <c r="I12" s="12">
        <f>ROUNDDOWN(F10+F6+B6/3+B7/5, 0)</f>
        <v>63</v>
      </c>
      <c r="J12" s="20">
        <f t="shared" ref="J12:J19" si="0">(100+I12)/100</f>
        <v>1.63</v>
      </c>
    </row>
    <row r="13" spans="1:13" x14ac:dyDescent="0.4">
      <c r="A13" s="12" t="s">
        <v>27</v>
      </c>
      <c r="B13" s="12">
        <f>ROUNDDOWN(F3*B3/200, 0)</f>
        <v>138</v>
      </c>
      <c r="H13" s="1" t="s">
        <v>32</v>
      </c>
      <c r="I13" s="1">
        <v>18</v>
      </c>
      <c r="J13" s="20">
        <f t="shared" si="0"/>
        <v>1.18</v>
      </c>
    </row>
    <row r="14" spans="1:13" x14ac:dyDescent="0.4">
      <c r="A14" s="12" t="s">
        <v>29</v>
      </c>
      <c r="B14" s="12">
        <f>F3</f>
        <v>210</v>
      </c>
      <c r="H14" s="1" t="s">
        <v>66</v>
      </c>
      <c r="I14" s="1">
        <v>25</v>
      </c>
      <c r="J14" s="20">
        <f t="shared" si="0"/>
        <v>1.25</v>
      </c>
    </row>
    <row r="15" spans="1:13" x14ac:dyDescent="0.4">
      <c r="A15" s="12" t="s">
        <v>55</v>
      </c>
      <c r="B15" s="12">
        <f>F2*F4</f>
        <v>0</v>
      </c>
      <c r="H15" s="1" t="s">
        <v>67</v>
      </c>
      <c r="I15" s="1">
        <v>15</v>
      </c>
      <c r="J15" s="20">
        <f t="shared" si="0"/>
        <v>1.1499999999999999</v>
      </c>
    </row>
    <row r="16" spans="1:13" x14ac:dyDescent="0.4">
      <c r="A16" s="12" t="s">
        <v>56</v>
      </c>
      <c r="B16" s="12">
        <f>ROUNDDOWN(0.05*5*F3, 0)</f>
        <v>52</v>
      </c>
      <c r="H16" s="1" t="s">
        <v>2</v>
      </c>
      <c r="I16" s="1"/>
      <c r="J16" s="20">
        <f t="shared" si="0"/>
        <v>1</v>
      </c>
    </row>
    <row r="17" spans="1:12" x14ac:dyDescent="0.4">
      <c r="A17" s="1" t="s">
        <v>63</v>
      </c>
      <c r="B17" s="1">
        <v>1</v>
      </c>
      <c r="H17" s="1" t="s">
        <v>3</v>
      </c>
      <c r="I17" s="1"/>
      <c r="J17" s="20">
        <f t="shared" si="0"/>
        <v>1</v>
      </c>
    </row>
    <row r="18" spans="1:12" x14ac:dyDescent="0.4">
      <c r="H18" s="1" t="s">
        <v>4</v>
      </c>
      <c r="I18" s="1"/>
      <c r="J18" s="20">
        <f t="shared" si="0"/>
        <v>1</v>
      </c>
    </row>
    <row r="19" spans="1:12" x14ac:dyDescent="0.4">
      <c r="H19" s="1" t="s">
        <v>5</v>
      </c>
      <c r="I19" s="1"/>
      <c r="J19" s="20">
        <f t="shared" si="0"/>
        <v>1</v>
      </c>
    </row>
    <row r="20" spans="1:12" x14ac:dyDescent="0.4">
      <c r="A20" s="1" t="s">
        <v>28</v>
      </c>
      <c r="B20" s="1"/>
    </row>
    <row r="21" spans="1:12" x14ac:dyDescent="0.4">
      <c r="A21" s="7" t="s">
        <v>26</v>
      </c>
      <c r="B21" s="7">
        <f>ROUNDDOWN(((B3+B5/3+((B2-100)/4)+B4/5+B6*5)*2)*J12+I12*0.5, 0)</f>
        <v>2570</v>
      </c>
      <c r="D21" t="s">
        <v>62</v>
      </c>
    </row>
    <row r="22" spans="1:12" x14ac:dyDescent="0.4">
      <c r="A22" s="7" t="s">
        <v>35</v>
      </c>
      <c r="B22" s="7">
        <f>ROUNDDOWN((B14+B13+F5+B15+F9)*J12*(I13/100+J17*J18*J19*J16), 0)</f>
        <v>1294</v>
      </c>
      <c r="C22" s="24">
        <f>ROUNDDOWN((B14+B13+F5+B15+F9-B16)*J12*(I13/100+J17*J18*J19*J16), 0)</f>
        <v>1194</v>
      </c>
      <c r="D22" s="23">
        <f>ROUNDDOWN(((B14+B13+B15+B16)*B17+F5+F9)*J12*(I13/100+J17*J18*J19*J16), 0)</f>
        <v>1394</v>
      </c>
      <c r="L22" s="13"/>
    </row>
    <row r="23" spans="1:12" x14ac:dyDescent="0.4">
      <c r="A23" s="7" t="s">
        <v>37</v>
      </c>
      <c r="B23" s="7">
        <f>ROUNDDOWN(((B21+B22)*2+B20+50)*J14+I14*0.5, 0)</f>
        <v>9735</v>
      </c>
      <c r="C23" s="24">
        <f>ROUNDDOWN(((B21+C22)*2+50+B20)*J14+I14*0.5, 0)</f>
        <v>9485</v>
      </c>
      <c r="D23" s="23">
        <f>ROUNDDOWN(((B21+D22)*2+50+B20)*J14+I14*0.5, 0)</f>
        <v>9985</v>
      </c>
      <c r="L23" s="13"/>
    </row>
    <row r="24" spans="1:12" x14ac:dyDescent="0.4">
      <c r="B24" s="26">
        <f>B23*(140+I11)/100*J15</f>
        <v>15934.572499999998</v>
      </c>
      <c r="C24" s="26">
        <f>C23*(140+I11)/100*J15</f>
        <v>15525.364166666666</v>
      </c>
      <c r="D24" s="26">
        <f>D23*(140+I11)/100*J15</f>
        <v>16343.780833333334</v>
      </c>
      <c r="L24" s="13"/>
    </row>
    <row r="25" spans="1:12" x14ac:dyDescent="0.4">
      <c r="L25" s="13"/>
    </row>
    <row r="26" spans="1:12" ht="18" thickBot="1" x14ac:dyDescent="0.45">
      <c r="L26" s="13"/>
    </row>
    <row r="27" spans="1:12" x14ac:dyDescent="0.4">
      <c r="A27" s="3"/>
      <c r="B27" s="4" t="s">
        <v>6</v>
      </c>
      <c r="C27" s="4" t="s">
        <v>34</v>
      </c>
      <c r="D27" s="4" t="s">
        <v>7</v>
      </c>
      <c r="E27" s="4" t="s">
        <v>22</v>
      </c>
      <c r="F27" s="16" t="s">
        <v>8</v>
      </c>
      <c r="G27" s="21" t="s">
        <v>23</v>
      </c>
      <c r="H27" s="22"/>
      <c r="L27" s="13"/>
    </row>
    <row r="28" spans="1:12" ht="18" thickBot="1" x14ac:dyDescent="0.45">
      <c r="A28" s="5" t="s">
        <v>65</v>
      </c>
      <c r="B28" s="6">
        <v>100</v>
      </c>
      <c r="C28" s="6">
        <v>5</v>
      </c>
      <c r="D28" s="6">
        <v>8100</v>
      </c>
      <c r="E28" s="6">
        <v>0</v>
      </c>
      <c r="F28" s="30">
        <f>B23*(B2/B28)*((D28+C28*B6)/100)*((100+E28)/100)</f>
        <v>2047431.1275000002</v>
      </c>
      <c r="G28" s="10">
        <f>C23*(B2/B28)*((D28+C28*B6)/100)*((100+E28)/100)</f>
        <v>1994852.0025000002</v>
      </c>
      <c r="H28" s="10">
        <f>D23*(B2/B28)*((D28+C28*B6)/100)*((100+E28)/100)</f>
        <v>2100010.2525000004</v>
      </c>
      <c r="L28" s="13"/>
    </row>
    <row r="29" spans="1:12" ht="18" thickBot="1" x14ac:dyDescent="0.45">
      <c r="F29" s="31">
        <f>B23*(B2/B28)*(D28+C28*B6)/100*(140+I11)/100*((100+I15/2)/100)*((100+E28)/100)</f>
        <v>3132740.2443356258</v>
      </c>
      <c r="G29" s="29">
        <f>C23*(B2/B28)*(D28+C28*B6)/100*(140+I11)/100*((100+I15/2)/100)*((100+E28)/100)</f>
        <v>3052289.8014918761</v>
      </c>
      <c r="H29" s="28">
        <f>D23*(B2/B28)*(D28+C28*B6)/100*(140+I11)/100*((100+I15/2)/100)*((100+E28)/100)</f>
        <v>3213190.6871793759</v>
      </c>
      <c r="L29" s="13"/>
    </row>
    <row r="30" spans="1:12" x14ac:dyDescent="0.4">
      <c r="E30" s="17"/>
      <c r="F30" s="17"/>
      <c r="G30" s="17"/>
      <c r="H30" s="17"/>
      <c r="I30" s="17"/>
      <c r="L30" s="13"/>
    </row>
    <row r="31" spans="1:12" x14ac:dyDescent="0.4">
      <c r="E31" s="17"/>
      <c r="F31" s="17"/>
      <c r="G31" s="17"/>
      <c r="H31" s="18"/>
      <c r="I31" s="17"/>
    </row>
    <row r="32" spans="1:12" x14ac:dyDescent="0.4">
      <c r="E32" s="17"/>
      <c r="F32" s="17"/>
      <c r="G32" s="17"/>
      <c r="H32" s="18"/>
      <c r="I32" s="17"/>
      <c r="L32" s="14"/>
    </row>
    <row r="33" spans="3:12" x14ac:dyDescent="0.4">
      <c r="E33" s="17"/>
      <c r="F33" s="17"/>
      <c r="G33" s="17"/>
      <c r="H33" s="18"/>
      <c r="I33" s="17"/>
      <c r="L33" s="14"/>
    </row>
    <row r="34" spans="3:12" x14ac:dyDescent="0.4">
      <c r="E34" s="17"/>
      <c r="F34" s="17"/>
      <c r="G34" s="17"/>
      <c r="H34" s="18"/>
      <c r="I34" s="17"/>
      <c r="L34" s="14"/>
    </row>
    <row r="35" spans="3:12" x14ac:dyDescent="0.4">
      <c r="E35" s="17"/>
      <c r="F35" s="17"/>
      <c r="G35" s="17"/>
      <c r="H35" s="17"/>
      <c r="I35" s="17"/>
      <c r="L35" s="14"/>
    </row>
    <row r="36" spans="3:12" x14ac:dyDescent="0.4">
      <c r="E36" s="17"/>
      <c r="F36" s="17"/>
      <c r="G36" s="17"/>
      <c r="H36" s="17"/>
      <c r="I36" s="17"/>
      <c r="L36" s="14"/>
    </row>
    <row r="37" spans="3:12" x14ac:dyDescent="0.4">
      <c r="E37" s="17"/>
      <c r="F37" s="17"/>
      <c r="G37" s="17"/>
      <c r="H37" s="17"/>
      <c r="I37" s="17"/>
    </row>
    <row r="38" spans="3:12" x14ac:dyDescent="0.4">
      <c r="C38" s="17"/>
      <c r="D38" s="18"/>
      <c r="E38" s="17"/>
      <c r="F38" s="17"/>
      <c r="G38" s="17"/>
      <c r="H38" s="17"/>
    </row>
    <row r="39" spans="3:12" x14ac:dyDescent="0.4">
      <c r="C39" s="17"/>
      <c r="D39" s="17"/>
      <c r="E39" s="17"/>
      <c r="F39" s="17"/>
      <c r="G39" s="17"/>
      <c r="H39" s="17"/>
      <c r="I39" s="17"/>
    </row>
    <row r="40" spans="3:12" x14ac:dyDescent="0.4">
      <c r="C40" s="17"/>
      <c r="D40" s="17"/>
      <c r="E40" s="17"/>
      <c r="F40" s="17"/>
      <c r="G40" s="17"/>
      <c r="H40" s="17"/>
      <c r="I40" s="17"/>
      <c r="L40" s="14"/>
    </row>
    <row r="41" spans="3:12" x14ac:dyDescent="0.4">
      <c r="C41" s="17"/>
      <c r="D41" s="17"/>
      <c r="E41" s="17"/>
      <c r="F41" s="17"/>
      <c r="G41" s="17"/>
      <c r="I41" s="17"/>
      <c r="L41" s="14"/>
    </row>
    <row r="42" spans="3:12" x14ac:dyDescent="0.4">
      <c r="L42" s="14"/>
    </row>
    <row r="43" spans="3:12" x14ac:dyDescent="0.4">
      <c r="L43" s="14"/>
    </row>
    <row r="44" spans="3:12" x14ac:dyDescent="0.4">
      <c r="L44" s="14"/>
    </row>
    <row r="45" spans="3:12" x14ac:dyDescent="0.4">
      <c r="K45" s="17"/>
      <c r="L45" s="14"/>
    </row>
    <row r="48" spans="3:12" x14ac:dyDescent="0.4">
      <c r="H48" s="27"/>
      <c r="I48" s="27"/>
    </row>
    <row r="49" spans="11:11" x14ac:dyDescent="0.4">
      <c r="K49" s="17"/>
    </row>
  </sheetData>
  <mergeCells count="1">
    <mergeCell ref="H48:I48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workbookViewId="0">
      <selection activeCell="D31" sqref="D31"/>
    </sheetView>
  </sheetViews>
  <sheetFormatPr defaultRowHeight="17.399999999999999" x14ac:dyDescent="0.4"/>
  <cols>
    <col min="1" max="1" width="18.19921875" customWidth="1"/>
    <col min="2" max="2" width="9.3984375" bestFit="1" customWidth="1"/>
    <col min="3" max="4" width="13.3984375" customWidth="1"/>
    <col min="5" max="5" width="18.59765625" customWidth="1"/>
    <col min="6" max="6" width="12.3984375" customWidth="1"/>
    <col min="7" max="7" width="13.8984375" customWidth="1"/>
    <col min="8" max="8" width="14.3984375" customWidth="1"/>
    <col min="9" max="9" width="13.3984375" customWidth="1"/>
    <col min="12" max="12" width="24.69921875" customWidth="1"/>
  </cols>
  <sheetData>
    <row r="1" spans="1:13" x14ac:dyDescent="0.4">
      <c r="A1" s="1" t="s">
        <v>1</v>
      </c>
      <c r="B1" s="1"/>
      <c r="E1" t="s">
        <v>9</v>
      </c>
    </row>
    <row r="2" spans="1:13" x14ac:dyDescent="0.4">
      <c r="A2" s="1" t="s">
        <v>20</v>
      </c>
      <c r="B2" s="1">
        <v>243</v>
      </c>
      <c r="E2" s="1" t="s">
        <v>10</v>
      </c>
      <c r="F2" s="1"/>
      <c r="H2" s="1" t="s">
        <v>12</v>
      </c>
      <c r="I2" s="1" t="s">
        <v>0</v>
      </c>
      <c r="J2" s="1" t="s">
        <v>18</v>
      </c>
      <c r="K2" s="2"/>
      <c r="L2" s="11"/>
      <c r="M2" s="11"/>
    </row>
    <row r="3" spans="1:13" x14ac:dyDescent="0.4">
      <c r="A3" s="1" t="s">
        <v>24</v>
      </c>
      <c r="B3" s="1">
        <v>132</v>
      </c>
      <c r="E3" s="1" t="s">
        <v>29</v>
      </c>
      <c r="F3" s="1">
        <v>210</v>
      </c>
      <c r="H3" s="1" t="s">
        <v>17</v>
      </c>
      <c r="I3" s="1">
        <v>8</v>
      </c>
      <c r="J3" s="1">
        <v>2</v>
      </c>
      <c r="K3" s="2"/>
    </row>
    <row r="4" spans="1:13" x14ac:dyDescent="0.4">
      <c r="A4" s="1" t="s">
        <v>21</v>
      </c>
      <c r="B4" s="1">
        <v>109</v>
      </c>
      <c r="E4" s="1" t="s">
        <v>11</v>
      </c>
      <c r="F4" s="1"/>
      <c r="H4" s="1" t="s">
        <v>14</v>
      </c>
      <c r="I4" s="1">
        <v>8.8000000000000007</v>
      </c>
      <c r="J4" s="1">
        <v>2</v>
      </c>
      <c r="K4" s="2"/>
    </row>
    <row r="5" spans="1:13" ht="18" thickBot="1" x14ac:dyDescent="0.45">
      <c r="A5" s="1" t="s">
        <v>19</v>
      </c>
      <c r="B5" s="1">
        <v>103</v>
      </c>
      <c r="E5" s="1" t="s">
        <v>60</v>
      </c>
      <c r="F5" s="1"/>
      <c r="H5" s="1" t="s">
        <v>15</v>
      </c>
      <c r="I5" s="1">
        <v>10.4</v>
      </c>
      <c r="J5" s="1">
        <v>2</v>
      </c>
      <c r="K5" s="2"/>
    </row>
    <row r="6" spans="1:13" ht="21" customHeight="1" thickBot="1" x14ac:dyDescent="0.45">
      <c r="A6" s="1" t="s">
        <v>25</v>
      </c>
      <c r="B6" s="1">
        <v>111</v>
      </c>
      <c r="E6" s="8" t="s">
        <v>30</v>
      </c>
      <c r="F6" s="9">
        <f>2*F4</f>
        <v>0</v>
      </c>
      <c r="H6" s="1" t="s">
        <v>16</v>
      </c>
      <c r="I6" s="1">
        <v>12</v>
      </c>
      <c r="J6" s="1">
        <v>2</v>
      </c>
      <c r="K6" s="2"/>
    </row>
    <row r="7" spans="1:13" x14ac:dyDescent="0.4">
      <c r="A7" s="19" t="s">
        <v>54</v>
      </c>
      <c r="B7" s="19">
        <v>71</v>
      </c>
      <c r="H7" s="1" t="s">
        <v>13</v>
      </c>
      <c r="I7" s="1">
        <v>16</v>
      </c>
      <c r="J7" s="1">
        <v>2</v>
      </c>
      <c r="K7" s="2"/>
    </row>
    <row r="8" spans="1:13" x14ac:dyDescent="0.4">
      <c r="A8" s="19" t="s">
        <v>57</v>
      </c>
      <c r="B8" s="19">
        <v>7</v>
      </c>
    </row>
    <row r="9" spans="1:13" x14ac:dyDescent="0.4">
      <c r="E9" s="1" t="s">
        <v>58</v>
      </c>
      <c r="F9" s="1">
        <v>250</v>
      </c>
    </row>
    <row r="10" spans="1:13" x14ac:dyDescent="0.4">
      <c r="E10" s="1" t="s">
        <v>59</v>
      </c>
      <c r="F10" s="1">
        <v>12</v>
      </c>
    </row>
    <row r="11" spans="1:13" ht="20.399999999999999" customHeight="1" x14ac:dyDescent="0.4">
      <c r="E11" s="1" t="s">
        <v>61</v>
      </c>
      <c r="F11" s="1"/>
      <c r="H11" s="19" t="s">
        <v>38</v>
      </c>
      <c r="I11" s="12">
        <f>F11+B8/3</f>
        <v>2.3333333333333335</v>
      </c>
      <c r="J11" s="20">
        <f>(100+I11)/100</f>
        <v>1.0233333333333332</v>
      </c>
    </row>
    <row r="12" spans="1:13" x14ac:dyDescent="0.4">
      <c r="H12" s="1" t="s">
        <v>31</v>
      </c>
      <c r="I12" s="12">
        <f>ROUNDDOWN(F10+F6+B6/3+B7/5, 0)</f>
        <v>63</v>
      </c>
      <c r="J12" s="20">
        <f t="shared" ref="J12:J19" si="0">(100+I12)/100</f>
        <v>1.63</v>
      </c>
    </row>
    <row r="13" spans="1:13" x14ac:dyDescent="0.4">
      <c r="A13" s="12" t="s">
        <v>27</v>
      </c>
      <c r="B13" s="12">
        <f>ROUNDDOWN(F3*B3/200, 0)</f>
        <v>138</v>
      </c>
      <c r="H13" s="1" t="s">
        <v>32</v>
      </c>
      <c r="I13" s="1">
        <v>15</v>
      </c>
      <c r="J13" s="20">
        <f t="shared" si="0"/>
        <v>1.1499999999999999</v>
      </c>
    </row>
    <row r="14" spans="1:13" x14ac:dyDescent="0.4">
      <c r="A14" s="12" t="s">
        <v>29</v>
      </c>
      <c r="B14" s="12">
        <f>F3</f>
        <v>210</v>
      </c>
      <c r="H14" s="1" t="s">
        <v>33</v>
      </c>
      <c r="I14" s="1">
        <v>10</v>
      </c>
      <c r="J14" s="20">
        <f t="shared" si="0"/>
        <v>1.1000000000000001</v>
      </c>
    </row>
    <row r="15" spans="1:13" x14ac:dyDescent="0.4">
      <c r="A15" s="12" t="s">
        <v>55</v>
      </c>
      <c r="B15" s="12">
        <f>F2*F4</f>
        <v>0</v>
      </c>
      <c r="H15" s="1" t="s">
        <v>36</v>
      </c>
      <c r="I15" s="1">
        <v>10</v>
      </c>
      <c r="J15" s="20">
        <f t="shared" si="0"/>
        <v>1.1000000000000001</v>
      </c>
    </row>
    <row r="16" spans="1:13" x14ac:dyDescent="0.4">
      <c r="A16" s="12" t="s">
        <v>56</v>
      </c>
      <c r="B16" s="12">
        <f>ROUNDDOWN(0.05*5*F3, 0)</f>
        <v>52</v>
      </c>
      <c r="H16" s="1" t="s">
        <v>2</v>
      </c>
      <c r="I16" s="1"/>
      <c r="J16" s="20">
        <f t="shared" si="0"/>
        <v>1</v>
      </c>
    </row>
    <row r="17" spans="1:12" x14ac:dyDescent="0.4">
      <c r="A17" s="1" t="s">
        <v>63</v>
      </c>
      <c r="B17" s="1">
        <v>1</v>
      </c>
      <c r="H17" s="1" t="s">
        <v>3</v>
      </c>
      <c r="I17" s="1"/>
      <c r="J17" s="20">
        <f t="shared" si="0"/>
        <v>1</v>
      </c>
    </row>
    <row r="18" spans="1:12" x14ac:dyDescent="0.4">
      <c r="H18" s="1" t="s">
        <v>4</v>
      </c>
      <c r="I18" s="1"/>
      <c r="J18" s="20">
        <f t="shared" si="0"/>
        <v>1</v>
      </c>
    </row>
    <row r="19" spans="1:12" x14ac:dyDescent="0.4">
      <c r="H19" s="1" t="s">
        <v>5</v>
      </c>
      <c r="I19" s="1"/>
      <c r="J19" s="20">
        <f t="shared" si="0"/>
        <v>1</v>
      </c>
    </row>
    <row r="20" spans="1:12" x14ac:dyDescent="0.4">
      <c r="A20" s="1" t="s">
        <v>28</v>
      </c>
      <c r="B20" s="1">
        <v>50</v>
      </c>
    </row>
    <row r="21" spans="1:12" x14ac:dyDescent="0.4">
      <c r="A21" s="7" t="s">
        <v>26</v>
      </c>
      <c r="B21" s="7">
        <f>ROUNDDOWN(((B3+B5/3+((B2-100)/4)+B4/5+B6*5)*2)*J12+I12*0.5, 0)</f>
        <v>2570</v>
      </c>
      <c r="D21" t="s">
        <v>62</v>
      </c>
    </row>
    <row r="22" spans="1:12" x14ac:dyDescent="0.4">
      <c r="A22" s="7" t="s">
        <v>35</v>
      </c>
      <c r="B22" s="7">
        <f>ROUNDDOWN((B13+B14+B15+F9+F5)*J13*J16*J17*J18*J19*J12,0)</f>
        <v>1120</v>
      </c>
      <c r="C22" s="24"/>
      <c r="D22" s="23">
        <f>ROUNDDOWN(((B14+B13+B15+B16)*B17+F9+F5)*J12*(I13/100+J17*J18*J19*J16), 0)</f>
        <v>1218</v>
      </c>
      <c r="L22" s="13"/>
    </row>
    <row r="23" spans="1:12" x14ac:dyDescent="0.4">
      <c r="A23" s="7" t="s">
        <v>37</v>
      </c>
      <c r="B23" s="1">
        <f>ROUNDDOWN((B21+B22+B20)*J14+I14*0.5, 0)</f>
        <v>4119</v>
      </c>
      <c r="C23" s="24">
        <f>ROUNDDOWN((B21+C22+B20)*J14+I14*0.5, 0)</f>
        <v>2887</v>
      </c>
      <c r="D23" s="23">
        <f>ROUNDDOWN(((B21+D22)*2+B20)*J14+I14*0.5, 0)</f>
        <v>8393</v>
      </c>
      <c r="L23" s="13"/>
    </row>
    <row r="24" spans="1:12" x14ac:dyDescent="0.4">
      <c r="B24" s="26"/>
      <c r="C24" s="26"/>
      <c r="D24" s="26">
        <f>D23*(140+I11)/100*J15</f>
        <v>13140.640333333335</v>
      </c>
      <c r="L24" s="13"/>
    </row>
    <row r="25" spans="1:12" x14ac:dyDescent="0.4">
      <c r="L25" s="13"/>
    </row>
    <row r="26" spans="1:12" ht="18" thickBot="1" x14ac:dyDescent="0.45">
      <c r="L26" s="13"/>
    </row>
    <row r="27" spans="1:12" x14ac:dyDescent="0.4">
      <c r="A27" s="3"/>
      <c r="B27" s="4" t="s">
        <v>6</v>
      </c>
      <c r="C27" s="4" t="s">
        <v>34</v>
      </c>
      <c r="D27" s="4" t="s">
        <v>7</v>
      </c>
      <c r="E27" s="4" t="s">
        <v>22</v>
      </c>
      <c r="F27" s="25" t="s">
        <v>8</v>
      </c>
      <c r="G27" s="21" t="s">
        <v>23</v>
      </c>
      <c r="H27" s="22"/>
      <c r="L27" s="13" t="s">
        <v>39</v>
      </c>
    </row>
    <row r="28" spans="1:12" ht="18" thickBot="1" x14ac:dyDescent="0.45">
      <c r="A28" s="5" t="s">
        <v>64</v>
      </c>
      <c r="B28" s="6">
        <v>100</v>
      </c>
      <c r="C28" s="6">
        <v>5</v>
      </c>
      <c r="D28" s="6">
        <v>8100</v>
      </c>
      <c r="E28" s="6">
        <v>0</v>
      </c>
      <c r="F28" s="10"/>
      <c r="G28" s="10"/>
      <c r="H28" s="10">
        <f>D23*(B2/B28)*((D28+C28*B6)/100)*((100+E28)/100)</f>
        <v>1765186.3845000002</v>
      </c>
      <c r="L28" s="13" t="s">
        <v>40</v>
      </c>
    </row>
    <row r="29" spans="1:12" ht="18" thickBot="1" x14ac:dyDescent="0.45">
      <c r="F29" s="10"/>
      <c r="G29" s="10"/>
      <c r="H29" s="10">
        <f>D23*(B2/B28)*(D28+C28*B6)/100*(140+I11)/100*((100+I15/2)/100)</f>
        <v>2638071.0516352504</v>
      </c>
      <c r="L29" s="13" t="s">
        <v>41</v>
      </c>
    </row>
    <row r="30" spans="1:12" x14ac:dyDescent="0.4">
      <c r="L30" s="13" t="s">
        <v>42</v>
      </c>
    </row>
    <row r="32" spans="1:12" x14ac:dyDescent="0.4">
      <c r="L32" s="14" t="s">
        <v>43</v>
      </c>
    </row>
    <row r="33" spans="8:12" ht="18" x14ac:dyDescent="0.4">
      <c r="L33" s="14" t="s">
        <v>44</v>
      </c>
    </row>
    <row r="34" spans="8:12" x14ac:dyDescent="0.4">
      <c r="L34" s="14" t="s">
        <v>45</v>
      </c>
    </row>
    <row r="35" spans="8:12" ht="18" x14ac:dyDescent="0.4">
      <c r="L35" s="14" t="s">
        <v>46</v>
      </c>
    </row>
    <row r="36" spans="8:12" ht="18" x14ac:dyDescent="0.4">
      <c r="L36" s="14" t="s">
        <v>47</v>
      </c>
    </row>
    <row r="40" spans="8:12" x14ac:dyDescent="0.4">
      <c r="L40" s="14" t="s">
        <v>48</v>
      </c>
    </row>
    <row r="41" spans="8:12" ht="18" x14ac:dyDescent="0.4">
      <c r="L41" s="14" t="s">
        <v>49</v>
      </c>
    </row>
    <row r="42" spans="8:12" ht="18" x14ac:dyDescent="0.4">
      <c r="L42" s="14" t="s">
        <v>50</v>
      </c>
    </row>
    <row r="43" spans="8:12" ht="18" x14ac:dyDescent="0.4">
      <c r="L43" s="14" t="s">
        <v>51</v>
      </c>
    </row>
    <row r="44" spans="8:12" ht="18" x14ac:dyDescent="0.4">
      <c r="L44" s="14" t="s">
        <v>52</v>
      </c>
    </row>
    <row r="45" spans="8:12" ht="18" x14ac:dyDescent="0.4">
      <c r="K45" s="17"/>
      <c r="L45" s="14" t="s">
        <v>53</v>
      </c>
    </row>
    <row r="48" spans="8:12" x14ac:dyDescent="0.4">
      <c r="H48" s="27"/>
      <c r="I48" s="27"/>
      <c r="J48" s="11"/>
    </row>
    <row r="49" spans="10:11" x14ac:dyDescent="0.4">
      <c r="K49" s="17"/>
    </row>
    <row r="50" spans="10:11" x14ac:dyDescent="0.4">
      <c r="J50" s="17"/>
    </row>
    <row r="52" spans="10:11" x14ac:dyDescent="0.4">
      <c r="J52" s="15"/>
    </row>
  </sheetData>
  <mergeCells count="1">
    <mergeCell ref="H48:I48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Sheet2 (7)</vt:lpstr>
      <vt:lpstr>천제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elmyun@naver.com</dc:creator>
  <cp:lastModifiedBy>elmyun@naver.com</cp:lastModifiedBy>
  <dcterms:created xsi:type="dcterms:W3CDTF">2024-05-24T02:51:17Z</dcterms:created>
  <dcterms:modified xsi:type="dcterms:W3CDTF">2024-06-02T07:26:35Z</dcterms:modified>
</cp:coreProperties>
</file>